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D5EEF117-BB3D-4519-91ED-65FDA780FC76}" xr6:coauthVersionLast="47" xr6:coauthVersionMax="47" xr10:uidLastSave="{00000000-0000-0000-0000-000000000000}"/>
  <bookViews>
    <workbookView xWindow="9195" yWindow="5430" windowWidth="17280" windowHeight="11295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K3" i="2"/>
  <c r="K3" i="6"/>
  <c r="L3" i="8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<sst xmlns="http://schemas.openxmlformats.org/spreadsheetml/2006/main" count="299" uniqueCount="108">
  <si>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</si>
  <si>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</si>
  <si>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</si>
  <si>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</si>
  <si>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</si>
  <si>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</si>
  <si>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</si>
  <si>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</si>
  <si>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</si>
  <si>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</si>
  <si>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</si>
  <si>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</si>
  <si>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</si>
  <si>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</si>
  <si>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</si>
  <si>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</si>
  <si>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</si>
  <si>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</si>
  <si>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</si>
  <si>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</si>
  <si>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</si>
  <si>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</si>
  <si>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</si>
  <si>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</si>
  <si>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</si>
  <si>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</si>
  <si>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</si>
  <si>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</si>
  <si>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</si>
  <si>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</si>
  <si>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</si>
  <si>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</si>
  <si>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</si>
  <si>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</si>
  <si>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</si>
  <si>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</si>
  <si>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</si>
  <si>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</si>
  <si>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</si>
  <si>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</si>
  <si>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</si>
  <si>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</si>
  <si>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</si>
  <si>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</si>
  <si>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</si>
  <si>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</si>
  <si>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</si>
  <si>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</si>
  <si>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</si>
  <si>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</si>
  <si>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</si>
  <si>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</si>
  <si>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</si>
  <si>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</si>
  <si>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</si>
  <si>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</si>
  <si>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</si>
  <si>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</si>
  <si>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</si>
  <si>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</si>
  <si>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</si>
  <si>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</si>
  <si>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</si>
  <si>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</si>
  <si>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</si>
  <si>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</si>
  <si>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</si>
  <si>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</si>
  <si>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</si>
  <si>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</si>
  <si>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</si>
  <si>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</si>
  <si>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</si>
  <si>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</si>
  <si>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</si>
  <si>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</si>
  <si>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</si>
  <si>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</si>
  <si>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</si>
  <si>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</si>
  <si>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</si>
  <si>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</si>
  <si>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</si>
  <si>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</si>
  <si>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</si>
  <si>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</si>
  <si>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</si>
  <si>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</si>
  <si>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</si>
  <si>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</si>
  <si>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</si>
  <si>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</si>
  <si>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</si>
  <si>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</si>
  <si>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</si>
  <si>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</si>
  <si>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</si>
  <si>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</si>
  <si>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</si>
  <si>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</si>
  <si>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</si>
  <si>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</si>
  <si>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GEOL</t>
  </si>
  <si>
    <t>1L</t>
  </si>
  <si>
    <t>12L</t>
  </si>
  <si>
    <t>N/A</t>
  </si>
  <si>
    <t xml:space="preserve">GEOL </t>
  </si>
  <si>
    <t>Dani MacArtthur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</si>
</sst>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GEOL</v>
      </c>
      <c r="I2" s="111"/>
      <c r="J2" s="111"/>
      <c r="K2" s="11">
        <f>'2026-27 Summary'!D2</f>
        <v>5.17</v>
      </c>
      <c r="L2" s="4">
        <f>SUM(L7:L24)</f>
        <v>0.57499999999999996</v>
      </c>
      <c r="M2" s="4">
        <f>SUM(M7:M24)</f>
        <v>336</v>
      </c>
      <c r="N2" s="4">
        <f>SUM(N7:N24)</f>
        <v>11.200000000000001</v>
      </c>
      <c r="O2" s="29">
        <f>M2/L2</f>
        <v>584.34782608695662</v>
      </c>
      <c r="P2" s="6">
        <f>N2/L2</f>
        <v>19.478260869565222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0.12000000000000011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107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102</v>
      </c>
      <c r="B7" s="50">
        <v>1</v>
      </c>
      <c r="C7" s="50" t="s">
        <v>38</v>
      </c>
      <c r="D7" s="50" t="s">
        <v>76</v>
      </c>
      <c r="E7" s="50">
        <v>44</v>
      </c>
      <c r="F7" s="50">
        <v>41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102</v>
      </c>
      <c r="B8" s="41">
        <v>5</v>
      </c>
      <c r="C8" s="41" t="s">
        <v>38</v>
      </c>
      <c r="D8" s="50" t="s">
        <v>76</v>
      </c>
      <c r="E8" s="50">
        <v>44</v>
      </c>
      <c r="F8" s="50">
        <v>40</v>
      </c>
      <c r="G8" s="31">
        <v>44</v>
      </c>
      <c r="H8" s="50">
        <v>1</v>
      </c>
      <c r="I8" s="66">
        <f t="shared" si="0"/>
        <v>44</v>
      </c>
      <c r="J8" s="72">
        <v>3</v>
      </c>
      <c r="K8" s="73">
        <v>3</v>
      </c>
      <c r="L8" s="65">
        <f t="shared" ref="L8:L24" si="3">K8*H8/15</f>
        <v>0.2</v>
      </c>
      <c r="M8" s="66">
        <f t="shared" ref="M8:M24" si="4">I8*J8</f>
        <v>132</v>
      </c>
      <c r="N8" s="67">
        <f t="shared" ref="N8:N24" si="5">M8/30</f>
        <v>4.4000000000000004</v>
      </c>
      <c r="O8" s="65">
        <f t="shared" ref="O8:O24" si="6">M8/L8</f>
        <v>660</v>
      </c>
      <c r="P8" s="65">
        <f t="shared" ref="P8:P24" si="7">N8/L8</f>
        <v>22</v>
      </c>
      <c r="Q8" s="46"/>
    </row>
    <row r="9" spans="1:17" ht="15.75" customHeight="1" x14ac:dyDescent="0.25">
      <c r="A9" s="54" t="s">
        <v>102</v>
      </c>
      <c r="B9" s="54" t="s">
        <v>103</v>
      </c>
      <c r="C9" s="54" t="s">
        <v>38</v>
      </c>
      <c r="D9" s="50" t="s">
        <v>76</v>
      </c>
      <c r="E9" s="54">
        <v>24</v>
      </c>
      <c r="F9" s="54">
        <v>24</v>
      </c>
      <c r="G9" s="54">
        <v>24</v>
      </c>
      <c r="H9" s="54">
        <v>1</v>
      </c>
      <c r="I9" s="66">
        <f t="shared" si="0"/>
        <v>24</v>
      </c>
      <c r="J9" s="74">
        <v>3</v>
      </c>
      <c r="K9" s="74">
        <v>2.625</v>
      </c>
      <c r="L9" s="65">
        <f t="shared" si="3"/>
        <v>0.17499999999999999</v>
      </c>
      <c r="M9" s="66">
        <f t="shared" si="4"/>
        <v>72</v>
      </c>
      <c r="N9" s="67">
        <f t="shared" si="5"/>
        <v>2.4</v>
      </c>
      <c r="O9" s="65">
        <f t="shared" si="6"/>
        <v>411.42857142857144</v>
      </c>
      <c r="P9" s="65">
        <f t="shared" si="7"/>
        <v>13.714285714285715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C10:C24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D10:D24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GEOL</v>
      </c>
      <c r="H2" s="124"/>
      <c r="I2" s="124"/>
      <c r="J2" s="11">
        <f>'2026-27 Summary'!D2</f>
        <v>5.17</v>
      </c>
      <c r="K2" s="4">
        <f>SUM(K7:K42)</f>
        <v>2.25</v>
      </c>
      <c r="L2" s="5">
        <f>SUM(L7:L42)</f>
        <v>1200</v>
      </c>
      <c r="M2" s="6">
        <f>SUM(M7:M42)</f>
        <v>39.999999999999993</v>
      </c>
      <c r="N2" s="6">
        <f>L2/K2</f>
        <v>533.33333333333337</v>
      </c>
      <c r="O2" s="6">
        <f>M2/K2</f>
        <v>17.777777777777775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(compressed)'!K2-'Winter 26-27'!L2-'Spring 27 (compressed)'!K2</f>
        <v>0.12000000000000011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107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 t="s">
        <v>103</v>
      </c>
      <c r="C7" s="50" t="s">
        <v>45</v>
      </c>
      <c r="D7" s="50" t="s">
        <v>73</v>
      </c>
      <c r="E7" s="50">
        <v>51</v>
      </c>
      <c r="F7" s="31">
        <v>25</v>
      </c>
      <c r="G7" s="50">
        <v>2</v>
      </c>
      <c r="H7" s="69">
        <f t="shared" ref="H7:H42" si="0">F7*G7</f>
        <v>50</v>
      </c>
      <c r="I7" s="51">
        <v>3</v>
      </c>
      <c r="J7" s="32">
        <v>2.625</v>
      </c>
      <c r="K7" s="65">
        <f t="shared" ref="K7" si="1">J7*G7/15</f>
        <v>0.35</v>
      </c>
      <c r="L7" s="66">
        <f t="shared" ref="L7" si="2">(H7*I7)</f>
        <v>150</v>
      </c>
      <c r="M7" s="67">
        <f>L7/30</f>
        <v>5</v>
      </c>
      <c r="N7" s="65">
        <f>L7/K7</f>
        <v>428.57142857142861</v>
      </c>
      <c r="O7" s="65">
        <f t="shared" ref="O7:O17" si="3">M7/K7</f>
        <v>14.285714285714286</v>
      </c>
      <c r="P7" s="52"/>
    </row>
    <row r="8" spans="1:17" ht="15.75" customHeight="1" x14ac:dyDescent="0.25">
      <c r="A8" s="50" t="s">
        <v>102</v>
      </c>
      <c r="B8" s="50" t="s">
        <v>103</v>
      </c>
      <c r="C8" s="50" t="s">
        <v>45</v>
      </c>
      <c r="D8" s="50" t="s">
        <v>77</v>
      </c>
      <c r="E8" s="50">
        <v>21</v>
      </c>
      <c r="F8" s="31">
        <v>23</v>
      </c>
      <c r="G8" s="50">
        <v>1</v>
      </c>
      <c r="H8" s="69">
        <f t="shared" si="0"/>
        <v>23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69</v>
      </c>
      <c r="M8" s="67">
        <f t="shared" ref="M8:M42" si="6">L8/30</f>
        <v>2.2999999999999998</v>
      </c>
      <c r="N8" s="65">
        <f t="shared" ref="N8:N42" si="7">L8/K8</f>
        <v>345</v>
      </c>
      <c r="O8" s="65">
        <f t="shared" si="3"/>
        <v>11.499999999999998</v>
      </c>
      <c r="P8" s="52"/>
    </row>
    <row r="9" spans="1:17" ht="15.75" customHeight="1" x14ac:dyDescent="0.25">
      <c r="A9" s="50" t="s">
        <v>102</v>
      </c>
      <c r="B9" s="50">
        <v>1</v>
      </c>
      <c r="C9" s="50" t="s">
        <v>45</v>
      </c>
      <c r="D9" s="50" t="s">
        <v>76</v>
      </c>
      <c r="E9" s="50">
        <v>90</v>
      </c>
      <c r="F9" s="31">
        <v>44</v>
      </c>
      <c r="G9" s="50">
        <v>2</v>
      </c>
      <c r="H9" s="69">
        <f t="shared" si="0"/>
        <v>88</v>
      </c>
      <c r="I9" s="51">
        <v>3</v>
      </c>
      <c r="J9" s="32">
        <v>3</v>
      </c>
      <c r="K9" s="65">
        <f t="shared" si="4"/>
        <v>0.4</v>
      </c>
      <c r="L9" s="66">
        <f t="shared" si="5"/>
        <v>264</v>
      </c>
      <c r="M9" s="67">
        <f t="shared" si="6"/>
        <v>8.8000000000000007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102</v>
      </c>
      <c r="B10" s="41">
        <v>1</v>
      </c>
      <c r="C10" s="50" t="s">
        <v>45</v>
      </c>
      <c r="D10" s="50" t="s">
        <v>73</v>
      </c>
      <c r="E10" s="50">
        <v>44</v>
      </c>
      <c r="F10" s="31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 t="s">
        <v>102</v>
      </c>
      <c r="B11" s="50">
        <v>12</v>
      </c>
      <c r="C11" s="50" t="s">
        <v>45</v>
      </c>
      <c r="D11" s="50" t="s">
        <v>73</v>
      </c>
      <c r="E11" s="50">
        <v>44</v>
      </c>
      <c r="F11" s="50">
        <v>44</v>
      </c>
      <c r="G11" s="50">
        <v>1</v>
      </c>
      <c r="H11" s="69">
        <f t="shared" si="0"/>
        <v>44</v>
      </c>
      <c r="I11" s="51">
        <v>3</v>
      </c>
      <c r="J11" s="51">
        <v>3</v>
      </c>
      <c r="K11" s="65">
        <f t="shared" si="4"/>
        <v>0.2</v>
      </c>
      <c r="L11" s="66">
        <f t="shared" si="5"/>
        <v>132</v>
      </c>
      <c r="M11" s="67">
        <f t="shared" si="6"/>
        <v>4.4000000000000004</v>
      </c>
      <c r="N11" s="65">
        <f t="shared" si="7"/>
        <v>660</v>
      </c>
      <c r="O11" s="65">
        <f t="shared" si="3"/>
        <v>22</v>
      </c>
      <c r="P11" s="52"/>
    </row>
    <row r="12" spans="1:17" ht="15.75" customHeight="1" x14ac:dyDescent="0.25">
      <c r="A12" s="50" t="s">
        <v>102</v>
      </c>
      <c r="B12" s="50">
        <v>12</v>
      </c>
      <c r="C12" s="50" t="s">
        <v>45</v>
      </c>
      <c r="D12" s="50" t="s">
        <v>76</v>
      </c>
      <c r="E12" s="50">
        <v>44</v>
      </c>
      <c r="F12" s="50">
        <v>44</v>
      </c>
      <c r="G12" s="50">
        <v>1</v>
      </c>
      <c r="H12" s="69">
        <f t="shared" si="0"/>
        <v>44</v>
      </c>
      <c r="I12" s="51">
        <v>3</v>
      </c>
      <c r="J12" s="51">
        <v>2.25</v>
      </c>
      <c r="K12" s="65">
        <f t="shared" si="4"/>
        <v>0.15</v>
      </c>
      <c r="L12" s="66">
        <f t="shared" si="5"/>
        <v>132</v>
      </c>
      <c r="M12" s="67">
        <f t="shared" si="6"/>
        <v>4.4000000000000004</v>
      </c>
      <c r="N12" s="65">
        <f t="shared" si="7"/>
        <v>880</v>
      </c>
      <c r="O12" s="65">
        <f t="shared" si="3"/>
        <v>29.333333333333336</v>
      </c>
      <c r="P12" s="52"/>
    </row>
    <row r="13" spans="1:17" ht="15.75" customHeight="1" x14ac:dyDescent="0.25">
      <c r="A13" s="41" t="s">
        <v>102</v>
      </c>
      <c r="B13" s="41" t="s">
        <v>104</v>
      </c>
      <c r="C13" s="50" t="s">
        <v>45</v>
      </c>
      <c r="D13" s="50" t="s">
        <v>73</v>
      </c>
      <c r="E13" s="50">
        <v>24</v>
      </c>
      <c r="F13" s="50">
        <v>24</v>
      </c>
      <c r="G13" s="50">
        <v>1</v>
      </c>
      <c r="H13" s="69">
        <f t="shared" si="0"/>
        <v>24</v>
      </c>
      <c r="I13" s="51">
        <v>3</v>
      </c>
      <c r="J13" s="51">
        <v>3</v>
      </c>
      <c r="K13" s="65">
        <f t="shared" si="4"/>
        <v>0.2</v>
      </c>
      <c r="L13" s="66">
        <f t="shared" si="5"/>
        <v>72</v>
      </c>
      <c r="M13" s="67">
        <f t="shared" si="6"/>
        <v>2.4</v>
      </c>
      <c r="N13" s="65">
        <f t="shared" si="7"/>
        <v>360</v>
      </c>
      <c r="O13" s="65">
        <f t="shared" si="3"/>
        <v>11.999999999999998</v>
      </c>
      <c r="P13" s="52"/>
    </row>
    <row r="14" spans="1:17" ht="15.75" customHeight="1" x14ac:dyDescent="0.25">
      <c r="A14" s="41" t="s">
        <v>102</v>
      </c>
      <c r="B14" s="41">
        <v>13</v>
      </c>
      <c r="C14" s="50" t="s">
        <v>45</v>
      </c>
      <c r="D14" s="50" t="s">
        <v>73</v>
      </c>
      <c r="E14" s="50" t="s">
        <v>105</v>
      </c>
      <c r="F14" s="50">
        <v>35</v>
      </c>
      <c r="G14" s="50">
        <v>1</v>
      </c>
      <c r="H14" s="69">
        <f t="shared" si="0"/>
        <v>35</v>
      </c>
      <c r="I14" s="51">
        <v>3</v>
      </c>
      <c r="J14" s="51">
        <v>3</v>
      </c>
      <c r="K14" s="65">
        <f t="shared" si="4"/>
        <v>0.2</v>
      </c>
      <c r="L14" s="66">
        <f t="shared" si="5"/>
        <v>105</v>
      </c>
      <c r="M14" s="67">
        <f t="shared" si="6"/>
        <v>3.5</v>
      </c>
      <c r="N14" s="65">
        <f t="shared" si="7"/>
        <v>525</v>
      </c>
      <c r="O14" s="65">
        <f t="shared" si="3"/>
        <v>17.5</v>
      </c>
      <c r="P14" s="52"/>
    </row>
    <row r="15" spans="1:17" ht="15.75" customHeight="1" x14ac:dyDescent="0.25">
      <c r="A15" s="50" t="s">
        <v>102</v>
      </c>
      <c r="B15" s="50">
        <v>20</v>
      </c>
      <c r="C15" s="50" t="s">
        <v>45</v>
      </c>
      <c r="D15" s="50" t="s">
        <v>74</v>
      </c>
      <c r="E15" s="50">
        <v>22</v>
      </c>
      <c r="F15" s="31">
        <v>24</v>
      </c>
      <c r="G15" s="50">
        <v>1</v>
      </c>
      <c r="H15" s="69">
        <f t="shared" si="0"/>
        <v>24</v>
      </c>
      <c r="I15" s="51">
        <v>6</v>
      </c>
      <c r="J15" s="51">
        <v>5.25</v>
      </c>
      <c r="K15" s="65">
        <f t="shared" si="4"/>
        <v>0.35</v>
      </c>
      <c r="L15" s="66">
        <f t="shared" si="5"/>
        <v>144</v>
      </c>
      <c r="M15" s="67">
        <f t="shared" si="6"/>
        <v>4.8</v>
      </c>
      <c r="N15" s="65">
        <f t="shared" si="7"/>
        <v>411.42857142857144</v>
      </c>
      <c r="O15" s="65">
        <f t="shared" si="3"/>
        <v>13.714285714285715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D16:D42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C16:C42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GEOL</v>
      </c>
      <c r="I2" s="111"/>
      <c r="J2" s="111"/>
      <c r="K2" s="11">
        <f>'2026-27 Summary'!D2</f>
        <v>5.17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0.12000000000000011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/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GEOL</v>
      </c>
      <c r="H2" s="124"/>
      <c r="I2" s="124"/>
      <c r="J2" s="11">
        <f>'2026-27 Summary'!D2</f>
        <v>5.17</v>
      </c>
      <c r="K2" s="4">
        <f>SUM(K7:K42)</f>
        <v>2.2249999999999996</v>
      </c>
      <c r="L2" s="12">
        <f>SUM(L7:L42)</f>
        <v>1185</v>
      </c>
      <c r="M2" s="13">
        <f>SUM(M7:M42)</f>
        <v>39.499999999999993</v>
      </c>
      <c r="N2" s="13">
        <f>L2/K2</f>
        <v>532.58426966292143</v>
      </c>
      <c r="O2" s="6">
        <f>M2/K2</f>
        <v>17.752808988764045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(compressed)'!K2-'Winter 26-27'!L2-'Spring 27 (compressed)'!K2</f>
        <v>0.12000000000000011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 t="s">
        <v>107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 t="s">
        <v>103</v>
      </c>
      <c r="C7" s="50" t="s">
        <v>45</v>
      </c>
      <c r="D7" s="50" t="s">
        <v>73</v>
      </c>
      <c r="E7" s="50">
        <v>51</v>
      </c>
      <c r="F7" s="31">
        <v>25</v>
      </c>
      <c r="G7" s="50">
        <v>3</v>
      </c>
      <c r="H7" s="66">
        <f t="shared" ref="H7:H40" si="0">F7*G7</f>
        <v>75</v>
      </c>
      <c r="I7" s="72">
        <v>3</v>
      </c>
      <c r="J7" s="73">
        <v>2.625</v>
      </c>
      <c r="K7" s="65">
        <f t="shared" ref="K7" si="1">J7*G7/15</f>
        <v>0.52500000000000002</v>
      </c>
      <c r="L7" s="66">
        <f t="shared" ref="L7" si="2">(H7*I7)</f>
        <v>225</v>
      </c>
      <c r="M7" s="67">
        <f>L7/30</f>
        <v>7.5</v>
      </c>
      <c r="N7" s="65">
        <f t="shared" ref="N7" si="3">L7/K7</f>
        <v>428.57142857142856</v>
      </c>
      <c r="O7" s="65">
        <f>M7/K7</f>
        <v>14.285714285714285</v>
      </c>
      <c r="P7" s="52"/>
    </row>
    <row r="8" spans="1:17" ht="15.75" customHeight="1" x14ac:dyDescent="0.25">
      <c r="A8" s="50" t="s">
        <v>102</v>
      </c>
      <c r="B8" s="50" t="s">
        <v>103</v>
      </c>
      <c r="C8" s="50" t="s">
        <v>45</v>
      </c>
      <c r="D8" s="50" t="s">
        <v>77</v>
      </c>
      <c r="E8" s="50">
        <v>23</v>
      </c>
      <c r="F8" s="31">
        <v>23</v>
      </c>
      <c r="G8" s="50">
        <v>1</v>
      </c>
      <c r="H8" s="66">
        <f t="shared" si="0"/>
        <v>23</v>
      </c>
      <c r="I8" s="72">
        <v>3</v>
      </c>
      <c r="J8" s="73">
        <v>3</v>
      </c>
      <c r="K8" s="65">
        <f t="shared" ref="K8:K42" si="4">J8*G8/15</f>
        <v>0.2</v>
      </c>
      <c r="L8" s="66">
        <f t="shared" ref="L8:L42" si="5">(H8*I8)</f>
        <v>69</v>
      </c>
      <c r="M8" s="67">
        <f t="shared" ref="M8:M42" si="6">L8/30</f>
        <v>2.2999999999999998</v>
      </c>
      <c r="N8" s="65">
        <f t="shared" ref="N8:N42" si="7">L8/K8</f>
        <v>345</v>
      </c>
      <c r="O8" s="65">
        <f>M8/K8</f>
        <v>11.499999999999998</v>
      </c>
      <c r="P8" s="52"/>
    </row>
    <row r="9" spans="1:17" ht="15.75" customHeight="1" x14ac:dyDescent="0.25">
      <c r="A9" s="50" t="s">
        <v>102</v>
      </c>
      <c r="B9" s="50">
        <v>1</v>
      </c>
      <c r="C9" s="50" t="s">
        <v>45</v>
      </c>
      <c r="D9" s="50" t="s">
        <v>76</v>
      </c>
      <c r="E9" s="50">
        <v>90</v>
      </c>
      <c r="F9" s="31">
        <v>45</v>
      </c>
      <c r="G9" s="50">
        <v>2</v>
      </c>
      <c r="H9" s="66">
        <f t="shared" si="0"/>
        <v>90</v>
      </c>
      <c r="I9" s="72">
        <v>3</v>
      </c>
      <c r="J9" s="73">
        <v>3</v>
      </c>
      <c r="K9" s="65">
        <f t="shared" si="4"/>
        <v>0.4</v>
      </c>
      <c r="L9" s="66">
        <f t="shared" si="5"/>
        <v>270</v>
      </c>
      <c r="M9" s="67">
        <f t="shared" si="6"/>
        <v>9</v>
      </c>
      <c r="N9" s="65">
        <f t="shared" si="7"/>
        <v>675</v>
      </c>
      <c r="O9" s="65">
        <f t="shared" ref="O9:O42" si="8">M9/K9</f>
        <v>22.5</v>
      </c>
      <c r="P9" s="52"/>
    </row>
    <row r="10" spans="1:17" ht="15.75" customHeight="1" x14ac:dyDescent="0.25">
      <c r="A10" s="50" t="s">
        <v>102</v>
      </c>
      <c r="B10" s="41">
        <v>1</v>
      </c>
      <c r="C10" s="50" t="s">
        <v>45</v>
      </c>
      <c r="D10" s="50" t="s">
        <v>73</v>
      </c>
      <c r="E10" s="50">
        <v>49</v>
      </c>
      <c r="F10" s="31">
        <v>46</v>
      </c>
      <c r="G10" s="50">
        <v>1</v>
      </c>
      <c r="H10" s="66">
        <f t="shared" si="0"/>
        <v>46</v>
      </c>
      <c r="I10" s="72">
        <v>3</v>
      </c>
      <c r="J10" s="72">
        <v>3</v>
      </c>
      <c r="K10" s="65">
        <f t="shared" si="4"/>
        <v>0.2</v>
      </c>
      <c r="L10" s="66">
        <f t="shared" si="5"/>
        <v>138</v>
      </c>
      <c r="M10" s="67">
        <f t="shared" si="6"/>
        <v>4.5999999999999996</v>
      </c>
      <c r="N10" s="65">
        <f t="shared" si="7"/>
        <v>690</v>
      </c>
      <c r="O10" s="65">
        <f t="shared" si="8"/>
        <v>22.999999999999996</v>
      </c>
      <c r="P10" s="52"/>
    </row>
    <row r="11" spans="1:17" ht="15.75" customHeight="1" x14ac:dyDescent="0.25">
      <c r="A11" s="50" t="s">
        <v>102</v>
      </c>
      <c r="B11" s="50">
        <v>12</v>
      </c>
      <c r="C11" s="50" t="s">
        <v>45</v>
      </c>
      <c r="D11" s="50" t="s">
        <v>73</v>
      </c>
      <c r="E11" s="50">
        <v>44</v>
      </c>
      <c r="F11" s="50">
        <v>44</v>
      </c>
      <c r="G11" s="50">
        <v>1</v>
      </c>
      <c r="H11" s="66">
        <f t="shared" si="0"/>
        <v>44</v>
      </c>
      <c r="I11" s="72">
        <v>3</v>
      </c>
      <c r="J11" s="72">
        <v>3</v>
      </c>
      <c r="K11" s="65">
        <f t="shared" si="4"/>
        <v>0.2</v>
      </c>
      <c r="L11" s="66">
        <f t="shared" si="5"/>
        <v>132</v>
      </c>
      <c r="M11" s="67">
        <f t="shared" si="6"/>
        <v>4.4000000000000004</v>
      </c>
      <c r="N11" s="65">
        <f t="shared" si="7"/>
        <v>660</v>
      </c>
      <c r="O11" s="65">
        <f t="shared" si="8"/>
        <v>22</v>
      </c>
      <c r="P11" s="52"/>
    </row>
    <row r="12" spans="1:17" ht="15.75" customHeight="1" x14ac:dyDescent="0.25">
      <c r="A12" s="50" t="s">
        <v>102</v>
      </c>
      <c r="B12" s="50">
        <v>12</v>
      </c>
      <c r="C12" s="50" t="s">
        <v>45</v>
      </c>
      <c r="D12" s="50" t="s">
        <v>76</v>
      </c>
      <c r="E12" s="50" t="s">
        <v>105</v>
      </c>
      <c r="F12" s="50">
        <v>44</v>
      </c>
      <c r="G12" s="50">
        <v>1</v>
      </c>
      <c r="H12" s="66">
        <f t="shared" si="0"/>
        <v>44</v>
      </c>
      <c r="I12" s="72">
        <v>3</v>
      </c>
      <c r="J12" s="72">
        <v>2.25</v>
      </c>
      <c r="K12" s="65">
        <f t="shared" si="4"/>
        <v>0.15</v>
      </c>
      <c r="L12" s="66">
        <f t="shared" si="5"/>
        <v>132</v>
      </c>
      <c r="M12" s="67">
        <f t="shared" si="6"/>
        <v>4.4000000000000004</v>
      </c>
      <c r="N12" s="65">
        <f t="shared" si="7"/>
        <v>880</v>
      </c>
      <c r="O12" s="65">
        <f t="shared" si="8"/>
        <v>29.333333333333336</v>
      </c>
      <c r="P12" s="52"/>
    </row>
    <row r="13" spans="1:17" ht="15.75" customHeight="1" x14ac:dyDescent="0.25">
      <c r="A13" s="41" t="s">
        <v>102</v>
      </c>
      <c r="B13" s="41" t="s">
        <v>104</v>
      </c>
      <c r="C13" s="50" t="s">
        <v>45</v>
      </c>
      <c r="D13" s="50" t="s">
        <v>73</v>
      </c>
      <c r="E13" s="50">
        <v>26</v>
      </c>
      <c r="F13" s="50">
        <v>25</v>
      </c>
      <c r="G13" s="50">
        <v>1</v>
      </c>
      <c r="H13" s="66">
        <f t="shared" si="0"/>
        <v>25</v>
      </c>
      <c r="I13" s="72">
        <v>3</v>
      </c>
      <c r="J13" s="72">
        <v>3</v>
      </c>
      <c r="K13" s="65">
        <f t="shared" si="4"/>
        <v>0.2</v>
      </c>
      <c r="L13" s="66">
        <f t="shared" si="5"/>
        <v>75</v>
      </c>
      <c r="M13" s="67">
        <f t="shared" si="6"/>
        <v>2.5</v>
      </c>
      <c r="N13" s="65">
        <f t="shared" si="7"/>
        <v>375</v>
      </c>
      <c r="O13" s="65">
        <f t="shared" si="8"/>
        <v>12.5</v>
      </c>
      <c r="P13" s="52"/>
    </row>
    <row r="14" spans="1:17" ht="15.75" customHeight="1" x14ac:dyDescent="0.25">
      <c r="A14" s="35" t="s">
        <v>106</v>
      </c>
      <c r="B14" s="36">
        <v>2</v>
      </c>
      <c r="C14" s="50" t="s">
        <v>45</v>
      </c>
      <c r="D14" s="50" t="s">
        <v>73</v>
      </c>
      <c r="E14" s="50">
        <v>25</v>
      </c>
      <c r="F14" s="50">
        <v>24</v>
      </c>
      <c r="G14" s="50">
        <v>1</v>
      </c>
      <c r="H14" s="66">
        <f t="shared" si="0"/>
        <v>24</v>
      </c>
      <c r="I14" s="72">
        <v>6</v>
      </c>
      <c r="J14" s="72">
        <v>5.25</v>
      </c>
      <c r="K14" s="65">
        <f t="shared" si="4"/>
        <v>0.35</v>
      </c>
      <c r="L14" s="66">
        <f t="shared" si="5"/>
        <v>144</v>
      </c>
      <c r="M14" s="67">
        <f t="shared" si="6"/>
        <v>4.8</v>
      </c>
      <c r="N14" s="65">
        <f t="shared" si="7"/>
        <v>411.42857142857144</v>
      </c>
      <c r="O14" s="65">
        <f t="shared" si="8"/>
        <v>13.714285714285715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D15:D42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C15:C42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5.17</v>
      </c>
      <c r="E2" s="4">
        <f>SUM('Summer 26'!L2,'Fall 26 (compressed)'!K2,'Winter 26-27'!L2,'Spring 27 (compressed)'!K2)</f>
        <v>5.05</v>
      </c>
      <c r="F2" s="4">
        <f>'Summer 26'!M2+'Fall 26 (compressed)'!L2+'Winter 26-27'!M2+'Spring 27 (compressed)'!L2</f>
        <v>2721</v>
      </c>
      <c r="G2" s="4">
        <f>SUM('Summer 26'!N2,'Fall 26 (compressed)'!M2,'Winter 26-27'!N2,'Spring 27 (compressed)'!M2)</f>
        <v>90.699999999999989</v>
      </c>
      <c r="H2" s="6">
        <f>F2/E2</f>
        <v>538.81188118811883</v>
      </c>
      <c r="I2" s="92">
        <f>G2/E2</f>
        <v>17.96039603960396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4.97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0.56999999999999995</v>
      </c>
      <c r="F7" s="99">
        <v>2.42</v>
      </c>
    </row>
    <row r="8" spans="1:14" x14ac:dyDescent="0.25">
      <c r="D8" s="86" t="s">
        <v>11</v>
      </c>
      <c r="E8" s="99">
        <v>10.79</v>
      </c>
      <c r="F8" s="99">
        <v>43.07</v>
      </c>
    </row>
    <row r="9" spans="1:14" x14ac:dyDescent="0.25">
      <c r="D9" s="86" t="s">
        <v>29</v>
      </c>
      <c r="E9" s="99">
        <v>566.96</v>
      </c>
      <c r="F9" s="99">
        <v>541.44000000000005</v>
      </c>
    </row>
    <row r="10" spans="1:14" x14ac:dyDescent="0.25">
      <c r="D10" s="86" t="s">
        <v>56</v>
      </c>
      <c r="E10" s="100">
        <v>18.77</v>
      </c>
      <c r="F10" s="100">
        <v>17.760000000000002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4.5860000000000003</v>
      </c>
      <c r="F14" s="99">
        <f>AVERAGE(F19:F23)</f>
        <v>75.795999999999992</v>
      </c>
      <c r="G14" s="99">
        <f>AVERAGE(G19:G23)</f>
        <v>506.01599999999996</v>
      </c>
      <c r="H14" s="99">
        <f>AVERAGE(H19:H23)</f>
        <v>16.568000000000001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5.0199999999999996</v>
      </c>
      <c r="F19" s="97">
        <v>95.19</v>
      </c>
      <c r="G19" s="97">
        <v>579.67999999999995</v>
      </c>
      <c r="H19" s="97">
        <v>18.96</v>
      </c>
    </row>
    <row r="20" spans="4:8" x14ac:dyDescent="0.25">
      <c r="D20" s="86" t="s">
        <v>27</v>
      </c>
      <c r="E20" s="97">
        <v>4.67</v>
      </c>
      <c r="F20" s="97">
        <v>67.97</v>
      </c>
      <c r="G20" s="97">
        <v>444.75</v>
      </c>
      <c r="H20" s="97">
        <v>14.55</v>
      </c>
    </row>
    <row r="21" spans="4:8" x14ac:dyDescent="0.25">
      <c r="D21" s="86" t="s">
        <v>33</v>
      </c>
      <c r="E21" s="97">
        <v>5.03</v>
      </c>
      <c r="F21" s="97">
        <v>73.03</v>
      </c>
      <c r="G21" s="97">
        <v>441.59</v>
      </c>
      <c r="H21" s="97">
        <v>14.53</v>
      </c>
    </row>
    <row r="22" spans="4:8" x14ac:dyDescent="0.25">
      <c r="D22" s="86" t="s">
        <v>41</v>
      </c>
      <c r="E22" s="98">
        <v>3.73</v>
      </c>
      <c r="F22" s="98">
        <v>64.27</v>
      </c>
      <c r="G22" s="98">
        <v>527.52</v>
      </c>
      <c r="H22" s="98">
        <v>17.25</v>
      </c>
    </row>
    <row r="23" spans="4:8" x14ac:dyDescent="0.25">
      <c r="D23" s="86" t="s">
        <v>64</v>
      </c>
      <c r="E23" s="21">
        <v>4.4800000000000004</v>
      </c>
      <c r="F23" s="21">
        <v>78.52</v>
      </c>
      <c r="G23" s="21">
        <v>536.54</v>
      </c>
      <c r="H23" s="21">
        <v>17.55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11" t="str">
        <f>'2026-27 Summary'!C2</f>
        <v>GEOL</v>
      </c>
      <c r="H2" s="111"/>
      <c r="I2" s="111"/>
      <c r="J2" s="11">
        <f>'2026-27 Summary'!D2</f>
        <v>5.17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57</v>
      </c>
      <c r="I3" s="106"/>
      <c r="J3" s="107"/>
      <c r="K3" s="4">
        <f>'2026-27 Summary'!D2-'Proposed Additions'!K2-'Summer 26'!L2-'Fall 26 (compressed)'!K2-'Winter 26-27'!L2-'Spring 27 (compressed)'!K2</f>
        <v>0.12000000000000011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FAE246-E890-428C-92E7-ACAFDC20E0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61D9EF-49C5-40E3-9DCA-AD4238C097C5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e9f71d77-b833-4dc2-bebd-372b0fbd666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8C33A67-1B75-47B6-82F9-758687274D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